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Excel 365\Tables and pivots\Property\Spilt\"/>
    </mc:Choice>
  </mc:AlternateContent>
  <xr:revisionPtr revIDLastSave="0" documentId="8_{263F3B75-5361-4489-AAFD-98C4BBF0A8EF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Properties" sheetId="1" r:id="rId1"/>
    <sheet name="Categories" sheetId="2" r:id="rId2"/>
    <sheet name="Final answer" sheetId="3" r:id="rId3"/>
  </sheets>
  <definedNames>
    <definedName name="Asking_Price">Properties!$J$4:$J$59</definedName>
    <definedName name="Bathrooms">Properties!$E$4:$E$59</definedName>
    <definedName name="Bedrooms">Properties!$D$4:$D$59</definedName>
    <definedName name="Data">Properties!$A$4:$K$59</definedName>
    <definedName name="Date_on_Market">Properties!$H$4:$H$59</definedName>
    <definedName name="Date_Sold">Properties!$I$4:$I$59</definedName>
    <definedName name="Garden_Size">Properties!$G$4:$G$59</definedName>
    <definedName name="Location">Properties!$C$4:$C$59</definedName>
    <definedName name="PostCode">Properties!$A$4:$A$59</definedName>
    <definedName name="Reception_Rooms">Properties!$F$4:$F$59</definedName>
    <definedName name="Sale_Price">Properties!$K$4:$K$59</definedName>
    <definedName name="Type">Properties!$B$4:$B$59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" i="3" l="1" a="1"/>
  <c r="A5" i="3" s="1"/>
  <c r="A4" i="3" a="1"/>
  <c r="A4" i="3" s="1"/>
  <c r="B1" i="2" a="1"/>
  <c r="B1" i="2" s="1"/>
  <c r="A1" i="2" a="1"/>
  <c r="A1" i="2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<sst xmlns="http://schemas.openxmlformats.org/spreadsheetml/2006/main" count="240" uniqueCount="77">
  <si>
    <t>PostCode</t>
  </si>
  <si>
    <t>Type</t>
  </si>
  <si>
    <t>Reception Rooms</t>
  </si>
  <si>
    <t>Garden Size</t>
  </si>
  <si>
    <t>SK13 7AZ</t>
  </si>
  <si>
    <t>Detatched</t>
  </si>
  <si>
    <t>Medium</t>
  </si>
  <si>
    <t>Property Portfolio</t>
  </si>
  <si>
    <t>Date on Market</t>
  </si>
  <si>
    <t>Date Sold</t>
  </si>
  <si>
    <t>Asking Price</t>
  </si>
  <si>
    <t>Sale Price</t>
  </si>
  <si>
    <t>SK22 9GT</t>
  </si>
  <si>
    <t>Semi-detatched</t>
  </si>
  <si>
    <t>Small</t>
  </si>
  <si>
    <t>SK13 6DD</t>
  </si>
  <si>
    <t>Terraced</t>
  </si>
  <si>
    <t>SK14 8DS</t>
  </si>
  <si>
    <t>Large</t>
  </si>
  <si>
    <t>SK13 7CW</t>
  </si>
  <si>
    <t>SK22 3YT</t>
  </si>
  <si>
    <t>SK13 4DF</t>
  </si>
  <si>
    <t>SK14 7AD</t>
  </si>
  <si>
    <t>SK13 2AA</t>
  </si>
  <si>
    <t>SK13 5YY</t>
  </si>
  <si>
    <t>SK14 9FT</t>
  </si>
  <si>
    <t>Bungalow</t>
  </si>
  <si>
    <t>SK23 4RF</t>
  </si>
  <si>
    <t>Flat</t>
  </si>
  <si>
    <t>None</t>
  </si>
  <si>
    <t>SK13 1GG</t>
  </si>
  <si>
    <t>SK13 6YH</t>
  </si>
  <si>
    <t>SK22 8BN</t>
  </si>
  <si>
    <t>SK14 7JJ</t>
  </si>
  <si>
    <t>SK22 3LP</t>
  </si>
  <si>
    <t>SK13 4DT</t>
  </si>
  <si>
    <t>SK13 9SS</t>
  </si>
  <si>
    <t>SK14 6HN</t>
  </si>
  <si>
    <t>SK23 3KM</t>
  </si>
  <si>
    <t>SK23 5WW</t>
  </si>
  <si>
    <t>SK13 8FS</t>
  </si>
  <si>
    <t>SK13 4RL</t>
  </si>
  <si>
    <t>SK14 7YT</t>
  </si>
  <si>
    <t>SK13 5EE</t>
  </si>
  <si>
    <t>SK23 4VS</t>
  </si>
  <si>
    <t>SK16 8NV</t>
  </si>
  <si>
    <t>SK14 3DD</t>
  </si>
  <si>
    <t>SK13 4DE</t>
  </si>
  <si>
    <t>SK13 6LK</t>
  </si>
  <si>
    <t>SK13 9PF</t>
  </si>
  <si>
    <t>SK14 8BM</t>
  </si>
  <si>
    <t>SK14 6DH</t>
  </si>
  <si>
    <t>SK13 3SS</t>
  </si>
  <si>
    <t>SK13 4AK</t>
  </si>
  <si>
    <t>SK13 4XC</t>
  </si>
  <si>
    <t>SK14 6RL</t>
  </si>
  <si>
    <t>SK13 7PJ</t>
  </si>
  <si>
    <t>SK13 6FD</t>
  </si>
  <si>
    <t>SK14 3FD</t>
  </si>
  <si>
    <t>SK13 2WD</t>
  </si>
  <si>
    <t>SK22 1XV</t>
  </si>
  <si>
    <t>SK13 5LS</t>
  </si>
  <si>
    <t>SK13 6HH</t>
  </si>
  <si>
    <t>SK14 8GP</t>
  </si>
  <si>
    <t>SK15 6YW</t>
  </si>
  <si>
    <t>SK13 4DD</t>
  </si>
  <si>
    <t>SK13 4RF</t>
  </si>
  <si>
    <t>Location</t>
  </si>
  <si>
    <t>Town</t>
  </si>
  <si>
    <t>Village</t>
  </si>
  <si>
    <t>Countryside</t>
  </si>
  <si>
    <t>Remote</t>
  </si>
  <si>
    <t>small</t>
  </si>
  <si>
    <t>Bedrooms</t>
  </si>
  <si>
    <t>Bathrooms</t>
  </si>
  <si>
    <t>Type of property ==&gt;</t>
  </si>
  <si>
    <t>Location of property ==&gt;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</si>
</sst>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5" tint="-0.499984740745262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right" vertical="center" wrapText="1"/>
    </xf>
    <xf numFmtId="164" fontId="0" fillId="0" borderId="1" xfId="0" applyNumberFormat="1" applyBorder="1"/>
    <xf numFmtId="14" fontId="0" fillId="0" borderId="1" xfId="0" applyNumberFormat="1" applyBorder="1" applyAlignment="1">
      <alignment horizontal="center"/>
    </xf>
    <xf numFmtId="0" fontId="0" fillId="0" borderId="0" xfId="0" applyAlignment="1">
      <alignment horizontal="right" inden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9"/>
  <sheetViews>
    <sheetView zoomScale="115" zoomScaleNormal="115" workbookViewId="0">
      <selection activeCell="A3" sqref="A3:K3"/>
    </sheetView>
  </sheetViews>
  <sheetFormatPr defaultRowHeight="14.4" x14ac:dyDescent="0.3"/>
  <cols>
    <col min="1" max="1" width="10.88671875" customWidth="1"/>
    <col min="2" max="2" width="14.88671875" bestFit="1" customWidth="1"/>
    <col min="3" max="3" width="13.88671875" customWidth="1"/>
    <col min="4" max="4" width="16.77734375" style="3" customWidth="1"/>
    <col min="5" max="5" width="17.33203125" style="3" customWidth="1"/>
    <col min="6" max="6" width="21.44140625" style="3" customWidth="1"/>
    <col min="7" max="7" width="15.33203125" style="3" customWidth="1"/>
    <col min="8" max="8" width="15.5546875" style="3" customWidth="1"/>
    <col min="9" max="9" width="11.88671875" style="3" customWidth="1"/>
    <col min="10" max="10" width="12.44140625" customWidth="1"/>
    <col min="11" max="11" width="11.33203125" bestFit="1" customWidth="1"/>
  </cols>
  <sheetData>
    <row r="1" spans="1:12" ht="18" x14ac:dyDescent="0.35">
      <c r="A1" s="2" t="s">
        <v>7</v>
      </c>
    </row>
    <row r="3" spans="1:12" s="7" customFormat="1" x14ac:dyDescent="0.3">
      <c r="A3" s="5" t="s">
        <v>0</v>
      </c>
      <c r="B3" s="5" t="s">
        <v>1</v>
      </c>
      <c r="C3" s="5" t="s">
        <v>67</v>
      </c>
      <c r="D3" s="6" t="s">
        <v>73</v>
      </c>
      <c r="E3" s="6" t="s">
        <v>74</v>
      </c>
      <c r="F3" s="6" t="s">
        <v>2</v>
      </c>
      <c r="G3" s="6" t="s">
        <v>3</v>
      </c>
      <c r="H3" s="6" t="s">
        <v>8</v>
      </c>
      <c r="I3" s="6" t="s">
        <v>9</v>
      </c>
      <c r="J3" s="8" t="s">
        <v>10</v>
      </c>
      <c r="K3" s="8" t="s">
        <v>11</v>
      </c>
      <c r="L3"/>
    </row>
    <row r="4" spans="1:12" x14ac:dyDescent="0.3">
      <c r="A4" s="1" t="s">
        <v>4</v>
      </c>
      <c r="B4" s="1" t="s">
        <v>5</v>
      </c>
      <c r="C4" s="1" t="s">
        <v>68</v>
      </c>
      <c r="D4" s="4">
        <v>4</v>
      </c>
      <c r="E4" s="4">
        <v>2</v>
      </c>
      <c r="F4" s="4">
        <v>3</v>
      </c>
      <c r="G4" s="4" t="s">
        <v>6</v>
      </c>
      <c r="H4" s="10">
        <v>44525</v>
      </c>
      <c r="I4" s="4"/>
      <c r="J4" s="9">
        <v>345000</v>
      </c>
      <c r="K4" s="9"/>
    </row>
    <row r="5" spans="1:12" x14ac:dyDescent="0.3">
      <c r="A5" s="1" t="s">
        <v>12</v>
      </c>
      <c r="B5" s="1" t="s">
        <v>13</v>
      </c>
      <c r="C5" s="1" t="s">
        <v>69</v>
      </c>
      <c r="D5" s="4">
        <v>3</v>
      </c>
      <c r="E5" s="4">
        <v>1</v>
      </c>
      <c r="F5" s="4">
        <v>2</v>
      </c>
      <c r="G5" s="4" t="s">
        <v>14</v>
      </c>
      <c r="H5" s="10">
        <v>44394</v>
      </c>
      <c r="I5" s="10">
        <v>44592</v>
      </c>
      <c r="J5" s="9">
        <v>245000</v>
      </c>
      <c r="K5" s="9">
        <v>238500</v>
      </c>
    </row>
    <row r="6" spans="1:12" x14ac:dyDescent="0.3">
      <c r="A6" s="1" t="s">
        <v>15</v>
      </c>
      <c r="B6" s="1" t="s">
        <v>16</v>
      </c>
      <c r="C6" s="1" t="s">
        <v>70</v>
      </c>
      <c r="D6" s="4">
        <v>2</v>
      </c>
      <c r="E6" s="4">
        <v>1</v>
      </c>
      <c r="F6" s="4">
        <v>2</v>
      </c>
      <c r="G6" s="4" t="s">
        <v>14</v>
      </c>
      <c r="H6" s="10">
        <v>44492</v>
      </c>
      <c r="I6" s="10">
        <v>44548</v>
      </c>
      <c r="J6" s="9">
        <v>199000</v>
      </c>
      <c r="K6" s="9">
        <v>199000</v>
      </c>
    </row>
    <row r="7" spans="1:12" x14ac:dyDescent="0.3">
      <c r="A7" s="1" t="s">
        <v>17</v>
      </c>
      <c r="B7" s="1" t="s">
        <v>5</v>
      </c>
      <c r="C7" s="1" t="s">
        <v>68</v>
      </c>
      <c r="D7" s="4">
        <v>4</v>
      </c>
      <c r="E7" s="4">
        <v>2</v>
      </c>
      <c r="F7" s="4">
        <v>2</v>
      </c>
      <c r="G7" s="4" t="s">
        <v>18</v>
      </c>
      <c r="H7" s="10">
        <v>44851</v>
      </c>
      <c r="I7" s="10">
        <v>44583</v>
      </c>
      <c r="J7" s="9">
        <v>398000</v>
      </c>
      <c r="K7" s="9">
        <v>387500</v>
      </c>
    </row>
    <row r="8" spans="1:12" x14ac:dyDescent="0.3">
      <c r="A8" s="1" t="s">
        <v>19</v>
      </c>
      <c r="B8" s="1" t="s">
        <v>13</v>
      </c>
      <c r="C8" s="1" t="s">
        <v>68</v>
      </c>
      <c r="D8" s="4">
        <v>3</v>
      </c>
      <c r="E8" s="4">
        <v>1</v>
      </c>
      <c r="F8" s="4">
        <v>2</v>
      </c>
      <c r="G8" s="4" t="s">
        <v>6</v>
      </c>
      <c r="H8" s="10">
        <v>44528</v>
      </c>
      <c r="I8" s="10">
        <v>44913</v>
      </c>
      <c r="J8" s="9">
        <v>329000</v>
      </c>
      <c r="K8" s="9">
        <v>319500</v>
      </c>
    </row>
    <row r="9" spans="1:12" x14ac:dyDescent="0.3">
      <c r="A9" s="1" t="s">
        <v>20</v>
      </c>
      <c r="B9" s="1" t="s">
        <v>5</v>
      </c>
      <c r="C9" s="1" t="s">
        <v>71</v>
      </c>
      <c r="D9" s="4">
        <v>4</v>
      </c>
      <c r="E9" s="4">
        <v>2</v>
      </c>
      <c r="F9" s="4">
        <v>3</v>
      </c>
      <c r="G9" s="4" t="s">
        <v>18</v>
      </c>
      <c r="H9" s="10">
        <v>44481</v>
      </c>
      <c r="I9" s="4"/>
      <c r="J9" s="9">
        <v>478500</v>
      </c>
      <c r="K9" s="9"/>
    </row>
    <row r="10" spans="1:12" x14ac:dyDescent="0.3">
      <c r="A10" s="1" t="s">
        <v>21</v>
      </c>
      <c r="B10" s="1" t="s">
        <v>16</v>
      </c>
      <c r="C10" s="1" t="s">
        <v>68</v>
      </c>
      <c r="D10" s="4">
        <v>2</v>
      </c>
      <c r="E10" s="4">
        <v>1</v>
      </c>
      <c r="F10" s="4">
        <v>2</v>
      </c>
      <c r="G10" s="4" t="s">
        <v>14</v>
      </c>
      <c r="H10" s="10">
        <v>44443</v>
      </c>
      <c r="I10" s="10">
        <v>44211</v>
      </c>
      <c r="J10" s="9">
        <v>213000</v>
      </c>
      <c r="K10" s="9">
        <v>199500</v>
      </c>
    </row>
    <row r="11" spans="1:12" x14ac:dyDescent="0.3">
      <c r="A11" s="1" t="s">
        <v>22</v>
      </c>
      <c r="B11" s="1" t="s">
        <v>13</v>
      </c>
      <c r="C11" s="1" t="s">
        <v>68</v>
      </c>
      <c r="D11" s="4">
        <v>3</v>
      </c>
      <c r="E11" s="4">
        <v>2</v>
      </c>
      <c r="F11" s="4">
        <v>2</v>
      </c>
      <c r="G11" s="4" t="s">
        <v>6</v>
      </c>
      <c r="H11" s="10">
        <v>44497</v>
      </c>
      <c r="I11" s="10">
        <v>44609</v>
      </c>
      <c r="J11" s="9">
        <v>278500</v>
      </c>
      <c r="K11" s="9">
        <v>277000</v>
      </c>
    </row>
    <row r="12" spans="1:12" x14ac:dyDescent="0.3">
      <c r="A12" s="1" t="s">
        <v>23</v>
      </c>
      <c r="B12" s="1" t="s">
        <v>13</v>
      </c>
      <c r="C12" s="1" t="s">
        <v>69</v>
      </c>
      <c r="D12" s="4">
        <v>3</v>
      </c>
      <c r="E12" s="4">
        <v>1</v>
      </c>
      <c r="F12" s="4">
        <v>2</v>
      </c>
      <c r="G12" s="4" t="s">
        <v>18</v>
      </c>
      <c r="H12" s="10">
        <v>44418</v>
      </c>
      <c r="I12" s="4"/>
      <c r="J12" s="9">
        <v>278500</v>
      </c>
      <c r="K12" s="9"/>
    </row>
    <row r="13" spans="1:12" x14ac:dyDescent="0.3">
      <c r="A13" s="1" t="s">
        <v>24</v>
      </c>
      <c r="B13" s="1" t="s">
        <v>16</v>
      </c>
      <c r="C13" s="1" t="s">
        <v>68</v>
      </c>
      <c r="D13" s="4">
        <v>3</v>
      </c>
      <c r="E13" s="4">
        <v>2</v>
      </c>
      <c r="F13" s="4">
        <v>1</v>
      </c>
      <c r="G13" s="4" t="s">
        <v>14</v>
      </c>
      <c r="H13" s="10">
        <v>44498</v>
      </c>
      <c r="I13" s="10">
        <v>44589</v>
      </c>
      <c r="J13" s="9">
        <v>176500</v>
      </c>
      <c r="K13" s="9">
        <v>174300</v>
      </c>
    </row>
    <row r="14" spans="1:12" x14ac:dyDescent="0.3">
      <c r="A14" s="1" t="s">
        <v>25</v>
      </c>
      <c r="B14" s="1" t="s">
        <v>26</v>
      </c>
      <c r="C14" s="1" t="s">
        <v>70</v>
      </c>
      <c r="D14" s="4">
        <v>2</v>
      </c>
      <c r="E14" s="4">
        <v>2</v>
      </c>
      <c r="F14" s="4">
        <v>2</v>
      </c>
      <c r="G14" s="4" t="s">
        <v>6</v>
      </c>
      <c r="H14" s="10">
        <v>44515</v>
      </c>
      <c r="I14" s="10">
        <v>44573</v>
      </c>
      <c r="J14" s="9">
        <v>223750</v>
      </c>
      <c r="K14" s="9">
        <v>219750</v>
      </c>
    </row>
    <row r="15" spans="1:12" x14ac:dyDescent="0.3">
      <c r="A15" s="1" t="s">
        <v>27</v>
      </c>
      <c r="B15" s="1" t="s">
        <v>28</v>
      </c>
      <c r="C15" s="1" t="s">
        <v>68</v>
      </c>
      <c r="D15" s="4">
        <v>1</v>
      </c>
      <c r="E15" s="4">
        <v>1</v>
      </c>
      <c r="F15" s="4">
        <v>1</v>
      </c>
      <c r="G15" s="4" t="s">
        <v>29</v>
      </c>
      <c r="H15" s="10">
        <v>44514</v>
      </c>
      <c r="I15" s="4"/>
      <c r="J15" s="9">
        <v>135000</v>
      </c>
      <c r="K15" s="9"/>
    </row>
    <row r="16" spans="1:12" x14ac:dyDescent="0.3">
      <c r="A16" s="1" t="s">
        <v>30</v>
      </c>
      <c r="B16" s="1" t="s">
        <v>16</v>
      </c>
      <c r="C16" s="1" t="s">
        <v>68</v>
      </c>
      <c r="D16" s="4">
        <v>3</v>
      </c>
      <c r="E16" s="4">
        <v>1</v>
      </c>
      <c r="F16" s="4">
        <v>2</v>
      </c>
      <c r="G16" s="4" t="s">
        <v>14</v>
      </c>
      <c r="H16" s="10">
        <v>44565</v>
      </c>
      <c r="I16" s="10">
        <v>44579</v>
      </c>
      <c r="J16" s="9">
        <v>165900</v>
      </c>
      <c r="K16" s="9">
        <v>168000</v>
      </c>
    </row>
    <row r="17" spans="1:11" x14ac:dyDescent="0.3">
      <c r="A17" s="1" t="s">
        <v>31</v>
      </c>
      <c r="B17" s="1" t="s">
        <v>26</v>
      </c>
      <c r="C17" s="1" t="s">
        <v>70</v>
      </c>
      <c r="D17" s="4">
        <v>3</v>
      </c>
      <c r="E17" s="4">
        <v>2</v>
      </c>
      <c r="F17" s="4">
        <v>2</v>
      </c>
      <c r="G17" s="4" t="s">
        <v>18</v>
      </c>
      <c r="H17" s="10">
        <v>44453</v>
      </c>
      <c r="I17" s="10">
        <v>44557</v>
      </c>
      <c r="J17" s="9">
        <v>415500</v>
      </c>
      <c r="K17" s="9">
        <v>419500</v>
      </c>
    </row>
    <row r="18" spans="1:11" x14ac:dyDescent="0.3">
      <c r="A18" s="1" t="s">
        <v>31</v>
      </c>
      <c r="B18" s="1" t="s">
        <v>26</v>
      </c>
      <c r="C18" s="1" t="s">
        <v>70</v>
      </c>
      <c r="D18" s="4">
        <v>3</v>
      </c>
      <c r="E18" s="4">
        <v>2</v>
      </c>
      <c r="F18" s="4">
        <v>2</v>
      </c>
      <c r="G18" s="4" t="s">
        <v>18</v>
      </c>
      <c r="H18" s="10">
        <v>44453</v>
      </c>
      <c r="I18" s="10">
        <v>44557</v>
      </c>
      <c r="J18" s="9">
        <v>415500</v>
      </c>
      <c r="K18" s="9">
        <v>419500</v>
      </c>
    </row>
    <row r="19" spans="1:11" x14ac:dyDescent="0.3">
      <c r="A19" s="1" t="s">
        <v>31</v>
      </c>
      <c r="B19" s="1" t="s">
        <v>26</v>
      </c>
      <c r="C19" s="1" t="s">
        <v>70</v>
      </c>
      <c r="D19" s="4">
        <v>3</v>
      </c>
      <c r="E19" s="4">
        <v>2</v>
      </c>
      <c r="F19" s="4">
        <v>2</v>
      </c>
      <c r="G19" s="4" t="s">
        <v>18</v>
      </c>
      <c r="H19" s="10">
        <v>44453</v>
      </c>
      <c r="I19" s="10">
        <v>44557</v>
      </c>
      <c r="J19" s="9">
        <v>415500</v>
      </c>
      <c r="K19" s="9">
        <v>419500</v>
      </c>
    </row>
    <row r="20" spans="1:11" x14ac:dyDescent="0.3">
      <c r="A20" s="1" t="s">
        <v>31</v>
      </c>
      <c r="B20" s="1" t="s">
        <v>26</v>
      </c>
      <c r="C20" s="1" t="s">
        <v>68</v>
      </c>
      <c r="D20" s="4">
        <v>2</v>
      </c>
      <c r="E20" s="4">
        <v>2</v>
      </c>
      <c r="F20" s="4">
        <v>2</v>
      </c>
      <c r="G20" s="4" t="s">
        <v>6</v>
      </c>
      <c r="H20" s="10">
        <v>44449</v>
      </c>
      <c r="I20" s="10">
        <v>1460</v>
      </c>
      <c r="J20" s="9">
        <v>199500</v>
      </c>
      <c r="K20" s="9"/>
    </row>
    <row r="21" spans="1:11" x14ac:dyDescent="0.3">
      <c r="A21" s="1" t="s">
        <v>32</v>
      </c>
      <c r="B21" s="1" t="s">
        <v>28</v>
      </c>
      <c r="C21" s="1" t="s">
        <v>68</v>
      </c>
      <c r="D21" s="4">
        <v>2</v>
      </c>
      <c r="E21" s="4">
        <v>1</v>
      </c>
      <c r="F21" s="4">
        <v>1</v>
      </c>
      <c r="G21" s="4" t="s">
        <v>29</v>
      </c>
      <c r="H21" s="10">
        <v>44471</v>
      </c>
      <c r="I21" s="10">
        <v>44579</v>
      </c>
      <c r="J21" s="9">
        <v>175500</v>
      </c>
      <c r="K21" s="9">
        <v>169500</v>
      </c>
    </row>
    <row r="22" spans="1:11" x14ac:dyDescent="0.3">
      <c r="A22" s="1" t="s">
        <v>33</v>
      </c>
      <c r="B22" s="1" t="s">
        <v>13</v>
      </c>
      <c r="C22" s="1" t="s">
        <v>70</v>
      </c>
      <c r="D22" s="4">
        <v>3</v>
      </c>
      <c r="E22" s="4">
        <v>2</v>
      </c>
      <c r="F22" s="4">
        <v>2</v>
      </c>
      <c r="G22" s="4" t="s">
        <v>6</v>
      </c>
      <c r="H22" s="10">
        <v>44550</v>
      </c>
      <c r="I22" s="10">
        <v>44606</v>
      </c>
      <c r="J22" s="9">
        <v>319750</v>
      </c>
      <c r="K22" s="9">
        <v>315750</v>
      </c>
    </row>
    <row r="23" spans="1:11" x14ac:dyDescent="0.3">
      <c r="A23" s="1" t="s">
        <v>34</v>
      </c>
      <c r="B23" s="1" t="s">
        <v>26</v>
      </c>
      <c r="C23" s="1" t="s">
        <v>71</v>
      </c>
      <c r="D23" s="4">
        <v>3</v>
      </c>
      <c r="E23" s="4">
        <v>2</v>
      </c>
      <c r="F23" s="4">
        <v>2</v>
      </c>
      <c r="G23" s="4" t="s">
        <v>18</v>
      </c>
      <c r="H23" s="10">
        <v>44483</v>
      </c>
      <c r="I23" s="4"/>
      <c r="J23" s="9">
        <v>289500</v>
      </c>
      <c r="K23" s="9"/>
    </row>
    <row r="24" spans="1:11" x14ac:dyDescent="0.3">
      <c r="A24" s="1" t="s">
        <v>35</v>
      </c>
      <c r="B24" s="1" t="s">
        <v>5</v>
      </c>
      <c r="C24" s="1" t="s">
        <v>70</v>
      </c>
      <c r="D24" s="4">
        <v>5</v>
      </c>
      <c r="E24" s="4">
        <v>2</v>
      </c>
      <c r="F24" s="4">
        <v>3</v>
      </c>
      <c r="G24" s="4" t="s">
        <v>18</v>
      </c>
      <c r="H24" s="10">
        <v>44416</v>
      </c>
      <c r="I24" s="4"/>
      <c r="J24" s="9">
        <v>525750</v>
      </c>
      <c r="K24" s="9"/>
    </row>
    <row r="25" spans="1:11" x14ac:dyDescent="0.3">
      <c r="A25" s="1" t="s">
        <v>36</v>
      </c>
      <c r="B25" s="1" t="s">
        <v>5</v>
      </c>
      <c r="C25" s="1" t="s">
        <v>68</v>
      </c>
      <c r="D25" s="4">
        <v>4</v>
      </c>
      <c r="E25" s="4">
        <v>3</v>
      </c>
      <c r="F25" s="4">
        <v>2</v>
      </c>
      <c r="G25" s="4" t="s">
        <v>6</v>
      </c>
      <c r="H25" s="10">
        <v>44513</v>
      </c>
      <c r="I25" s="10">
        <v>44616</v>
      </c>
      <c r="J25" s="9">
        <v>495000</v>
      </c>
      <c r="K25" s="9">
        <v>495000</v>
      </c>
    </row>
    <row r="26" spans="1:11" x14ac:dyDescent="0.3">
      <c r="A26" s="1" t="s">
        <v>37</v>
      </c>
      <c r="B26" s="1" t="s">
        <v>13</v>
      </c>
      <c r="C26" s="1" t="s">
        <v>68</v>
      </c>
      <c r="D26" s="4">
        <v>3</v>
      </c>
      <c r="E26" s="4">
        <v>1</v>
      </c>
      <c r="F26" s="4">
        <v>2</v>
      </c>
      <c r="G26" s="4" t="s">
        <v>6</v>
      </c>
      <c r="H26" s="10">
        <v>44413</v>
      </c>
      <c r="I26" s="10">
        <v>44575</v>
      </c>
      <c r="J26" s="9">
        <v>369500</v>
      </c>
      <c r="K26" s="9">
        <v>362500</v>
      </c>
    </row>
    <row r="27" spans="1:11" x14ac:dyDescent="0.3">
      <c r="A27" s="1" t="s">
        <v>37</v>
      </c>
      <c r="B27" s="1" t="s">
        <v>13</v>
      </c>
      <c r="C27" s="1" t="s">
        <v>71</v>
      </c>
      <c r="D27" s="4">
        <v>2</v>
      </c>
      <c r="E27" s="4">
        <v>2</v>
      </c>
      <c r="F27" s="4">
        <v>1</v>
      </c>
      <c r="G27" s="4" t="s">
        <v>72</v>
      </c>
      <c r="H27" s="10">
        <v>44564</v>
      </c>
      <c r="I27" s="10">
        <v>1460</v>
      </c>
      <c r="J27" s="9">
        <v>176500</v>
      </c>
      <c r="K27" s="9"/>
    </row>
    <row r="28" spans="1:11" x14ac:dyDescent="0.3">
      <c r="A28" s="1" t="s">
        <v>38</v>
      </c>
      <c r="B28" s="1" t="s">
        <v>16</v>
      </c>
      <c r="C28" s="1" t="s">
        <v>71</v>
      </c>
      <c r="D28" s="4">
        <v>2</v>
      </c>
      <c r="E28" s="4">
        <v>1</v>
      </c>
      <c r="F28" s="4">
        <v>1</v>
      </c>
      <c r="G28" s="4" t="s">
        <v>14</v>
      </c>
      <c r="H28" s="10">
        <v>44440</v>
      </c>
      <c r="I28" s="4"/>
      <c r="J28" s="9">
        <v>142500</v>
      </c>
      <c r="K28" s="9"/>
    </row>
    <row r="29" spans="1:11" x14ac:dyDescent="0.3">
      <c r="A29" s="1" t="s">
        <v>31</v>
      </c>
      <c r="B29" s="1" t="s">
        <v>26</v>
      </c>
      <c r="C29" s="1" t="s">
        <v>70</v>
      </c>
      <c r="D29" s="4">
        <v>3</v>
      </c>
      <c r="E29" s="4">
        <v>2</v>
      </c>
      <c r="F29" s="4">
        <v>2</v>
      </c>
      <c r="G29" s="4" t="s">
        <v>18</v>
      </c>
      <c r="H29" s="10">
        <v>44453</v>
      </c>
      <c r="I29" s="10">
        <v>44557</v>
      </c>
      <c r="J29" s="9">
        <v>415500</v>
      </c>
      <c r="K29" s="9">
        <v>419500</v>
      </c>
    </row>
    <row r="30" spans="1:11" x14ac:dyDescent="0.3">
      <c r="A30" s="1" t="s">
        <v>39</v>
      </c>
      <c r="B30" s="1" t="s">
        <v>26</v>
      </c>
      <c r="C30" s="1" t="s">
        <v>70</v>
      </c>
      <c r="D30" s="4">
        <v>3</v>
      </c>
      <c r="E30" s="4">
        <v>2</v>
      </c>
      <c r="F30" s="4">
        <v>2</v>
      </c>
      <c r="G30" s="4" t="s">
        <v>18</v>
      </c>
      <c r="H30" s="10">
        <v>44485</v>
      </c>
      <c r="I30" s="10">
        <v>44604</v>
      </c>
      <c r="J30" s="9">
        <v>314250</v>
      </c>
      <c r="K30" s="9">
        <v>309750</v>
      </c>
    </row>
    <row r="31" spans="1:11" x14ac:dyDescent="0.3">
      <c r="A31" s="1" t="s">
        <v>40</v>
      </c>
      <c r="B31" s="1" t="s">
        <v>16</v>
      </c>
      <c r="C31" s="1" t="s">
        <v>70</v>
      </c>
      <c r="D31" s="4">
        <v>2</v>
      </c>
      <c r="E31" s="4">
        <v>1</v>
      </c>
      <c r="F31" s="4">
        <v>1</v>
      </c>
      <c r="G31" s="4" t="s">
        <v>14</v>
      </c>
      <c r="H31" s="10">
        <v>44430</v>
      </c>
      <c r="I31" s="4"/>
      <c r="J31" s="9">
        <v>178500</v>
      </c>
      <c r="K31" s="9"/>
    </row>
    <row r="32" spans="1:11" x14ac:dyDescent="0.3">
      <c r="A32" s="1" t="s">
        <v>41</v>
      </c>
      <c r="B32" s="1" t="s">
        <v>13</v>
      </c>
      <c r="C32" s="1" t="s">
        <v>68</v>
      </c>
      <c r="D32" s="4">
        <v>3</v>
      </c>
      <c r="E32" s="4">
        <v>2</v>
      </c>
      <c r="F32" s="4">
        <v>2</v>
      </c>
      <c r="G32" s="4" t="s">
        <v>6</v>
      </c>
      <c r="H32" s="10">
        <v>44571</v>
      </c>
      <c r="I32" s="10">
        <v>44616</v>
      </c>
      <c r="J32" s="9">
        <v>305000</v>
      </c>
      <c r="K32" s="9">
        <v>302750</v>
      </c>
    </row>
    <row r="33" spans="1:11" x14ac:dyDescent="0.3">
      <c r="A33" s="1" t="s">
        <v>42</v>
      </c>
      <c r="B33" s="1" t="s">
        <v>5</v>
      </c>
      <c r="C33" s="1" t="s">
        <v>71</v>
      </c>
      <c r="D33" s="4">
        <v>4</v>
      </c>
      <c r="E33" s="4">
        <v>2</v>
      </c>
      <c r="F33" s="4">
        <v>2</v>
      </c>
      <c r="G33" s="4" t="s">
        <v>6</v>
      </c>
      <c r="H33" s="10">
        <v>44499</v>
      </c>
      <c r="I33" s="10">
        <v>44606</v>
      </c>
      <c r="J33" s="9">
        <v>435000</v>
      </c>
      <c r="K33" s="9">
        <v>429500</v>
      </c>
    </row>
    <row r="34" spans="1:11" x14ac:dyDescent="0.3">
      <c r="A34" s="1" t="s">
        <v>43</v>
      </c>
      <c r="B34" s="1" t="s">
        <v>13</v>
      </c>
      <c r="C34" s="1" t="s">
        <v>70</v>
      </c>
      <c r="D34" s="4">
        <v>3</v>
      </c>
      <c r="E34" s="4">
        <v>2</v>
      </c>
      <c r="F34" s="4">
        <v>1</v>
      </c>
      <c r="G34" s="4" t="s">
        <v>6</v>
      </c>
      <c r="H34" s="10">
        <v>44449</v>
      </c>
      <c r="I34" s="10">
        <v>44606</v>
      </c>
      <c r="J34" s="9">
        <v>385000</v>
      </c>
      <c r="K34" s="9">
        <v>375500</v>
      </c>
    </row>
    <row r="35" spans="1:11" x14ac:dyDescent="0.3">
      <c r="A35" s="1" t="s">
        <v>44</v>
      </c>
      <c r="B35" s="1" t="s">
        <v>5</v>
      </c>
      <c r="C35" s="1" t="s">
        <v>68</v>
      </c>
      <c r="D35" s="4">
        <v>4</v>
      </c>
      <c r="E35" s="4">
        <v>1</v>
      </c>
      <c r="F35" s="4">
        <v>2</v>
      </c>
      <c r="G35" s="4" t="s">
        <v>18</v>
      </c>
      <c r="H35" s="10">
        <v>44443</v>
      </c>
      <c r="I35" s="10">
        <v>44485</v>
      </c>
      <c r="J35" s="9">
        <v>405000</v>
      </c>
      <c r="K35" s="9">
        <v>405000</v>
      </c>
    </row>
    <row r="36" spans="1:11" x14ac:dyDescent="0.3">
      <c r="A36" s="1" t="s">
        <v>45</v>
      </c>
      <c r="B36" s="1" t="s">
        <v>16</v>
      </c>
      <c r="C36" s="1" t="s">
        <v>68</v>
      </c>
      <c r="D36" s="4">
        <v>2</v>
      </c>
      <c r="E36" s="4">
        <v>1</v>
      </c>
      <c r="F36" s="4">
        <v>1</v>
      </c>
      <c r="G36" s="4" t="s">
        <v>14</v>
      </c>
      <c r="H36" s="10">
        <v>44409</v>
      </c>
      <c r="I36" s="10">
        <v>44529</v>
      </c>
      <c r="J36" s="9">
        <v>159000</v>
      </c>
      <c r="K36" s="9">
        <v>158500</v>
      </c>
    </row>
    <row r="37" spans="1:11" x14ac:dyDescent="0.3">
      <c r="A37" s="1" t="s">
        <v>46</v>
      </c>
      <c r="B37" s="1" t="s">
        <v>13</v>
      </c>
      <c r="C37" s="1" t="s">
        <v>68</v>
      </c>
      <c r="D37" s="4">
        <v>3</v>
      </c>
      <c r="E37" s="4">
        <v>2</v>
      </c>
      <c r="F37" s="4">
        <v>2</v>
      </c>
      <c r="G37" s="4" t="s">
        <v>6</v>
      </c>
      <c r="H37" s="10">
        <v>44413</v>
      </c>
      <c r="I37" s="10">
        <v>44540</v>
      </c>
      <c r="J37" s="9">
        <v>278000</v>
      </c>
      <c r="K37" s="9">
        <v>276500</v>
      </c>
    </row>
    <row r="38" spans="1:11" x14ac:dyDescent="0.3">
      <c r="A38" s="1" t="s">
        <v>47</v>
      </c>
      <c r="B38" s="1" t="s">
        <v>16</v>
      </c>
      <c r="C38" s="1" t="s">
        <v>68</v>
      </c>
      <c r="D38" s="4">
        <v>2</v>
      </c>
      <c r="E38" s="4">
        <v>1</v>
      </c>
      <c r="F38" s="4">
        <v>1</v>
      </c>
      <c r="G38" s="4" t="s">
        <v>14</v>
      </c>
      <c r="H38" s="10">
        <v>44379</v>
      </c>
      <c r="I38" s="10">
        <v>44616</v>
      </c>
      <c r="J38" s="9">
        <v>178600</v>
      </c>
      <c r="K38" s="9">
        <v>175500</v>
      </c>
    </row>
    <row r="39" spans="1:11" x14ac:dyDescent="0.3">
      <c r="A39" s="1" t="s">
        <v>48</v>
      </c>
      <c r="B39" s="1" t="s">
        <v>5</v>
      </c>
      <c r="C39" s="1" t="s">
        <v>70</v>
      </c>
      <c r="D39" s="4">
        <v>4</v>
      </c>
      <c r="E39" s="4">
        <v>2</v>
      </c>
      <c r="F39" s="4">
        <v>2</v>
      </c>
      <c r="G39" s="4" t="s">
        <v>18</v>
      </c>
      <c r="H39" s="10">
        <v>44431</v>
      </c>
      <c r="I39" s="10">
        <v>44577</v>
      </c>
      <c r="J39" s="9">
        <v>435000</v>
      </c>
      <c r="K39" s="9">
        <v>431750</v>
      </c>
    </row>
    <row r="40" spans="1:11" x14ac:dyDescent="0.3">
      <c r="A40" s="1" t="s">
        <v>49</v>
      </c>
      <c r="B40" s="1" t="s">
        <v>13</v>
      </c>
      <c r="C40" s="1" t="s">
        <v>70</v>
      </c>
      <c r="D40" s="4">
        <v>3</v>
      </c>
      <c r="E40" s="4">
        <v>2</v>
      </c>
      <c r="F40" s="4">
        <v>2</v>
      </c>
      <c r="G40" s="4" t="s">
        <v>6</v>
      </c>
      <c r="H40" s="10">
        <v>44395</v>
      </c>
      <c r="I40" s="10">
        <v>44540</v>
      </c>
      <c r="J40" s="9">
        <v>345500</v>
      </c>
      <c r="K40" s="9">
        <v>342500</v>
      </c>
    </row>
    <row r="41" spans="1:11" x14ac:dyDescent="0.3">
      <c r="A41" s="1" t="s">
        <v>50</v>
      </c>
      <c r="B41" s="1" t="s">
        <v>5</v>
      </c>
      <c r="C41" s="1" t="s">
        <v>71</v>
      </c>
      <c r="D41" s="4">
        <v>3</v>
      </c>
      <c r="E41" s="4">
        <v>2</v>
      </c>
      <c r="F41" s="4">
        <v>2</v>
      </c>
      <c r="G41" s="4" t="s">
        <v>18</v>
      </c>
      <c r="H41" s="10">
        <v>44430</v>
      </c>
      <c r="I41" s="10">
        <v>44548</v>
      </c>
      <c r="J41" s="9">
        <v>418500</v>
      </c>
      <c r="K41" s="9">
        <v>422500</v>
      </c>
    </row>
    <row r="42" spans="1:11" x14ac:dyDescent="0.3">
      <c r="A42" s="1" t="s">
        <v>51</v>
      </c>
      <c r="B42" s="1" t="s">
        <v>13</v>
      </c>
      <c r="C42" s="1" t="s">
        <v>70</v>
      </c>
      <c r="D42" s="4">
        <v>3</v>
      </c>
      <c r="E42" s="4">
        <v>2</v>
      </c>
      <c r="F42" s="4">
        <v>2</v>
      </c>
      <c r="G42" s="4" t="s">
        <v>6</v>
      </c>
      <c r="H42" s="10">
        <v>44515</v>
      </c>
      <c r="I42" s="4"/>
      <c r="J42" s="9">
        <v>375500</v>
      </c>
      <c r="K42" s="9"/>
    </row>
    <row r="43" spans="1:11" x14ac:dyDescent="0.3">
      <c r="A43" s="1" t="s">
        <v>52</v>
      </c>
      <c r="B43" s="1" t="s">
        <v>16</v>
      </c>
      <c r="C43" s="1" t="s">
        <v>68</v>
      </c>
      <c r="D43" s="4">
        <v>2</v>
      </c>
      <c r="E43" s="4">
        <v>1</v>
      </c>
      <c r="F43" s="4">
        <v>1</v>
      </c>
      <c r="G43" s="4" t="s">
        <v>14</v>
      </c>
      <c r="H43" s="10">
        <v>44471</v>
      </c>
      <c r="I43" s="4"/>
      <c r="J43" s="9">
        <v>169500</v>
      </c>
      <c r="K43" s="9"/>
    </row>
    <row r="44" spans="1:11" x14ac:dyDescent="0.3">
      <c r="A44" s="1" t="s">
        <v>31</v>
      </c>
      <c r="B44" s="1" t="s">
        <v>26</v>
      </c>
      <c r="C44" s="1" t="s">
        <v>70</v>
      </c>
      <c r="D44" s="4">
        <v>3</v>
      </c>
      <c r="E44" s="4">
        <v>2</v>
      </c>
      <c r="F44" s="4">
        <v>2</v>
      </c>
      <c r="G44" s="4" t="s">
        <v>18</v>
      </c>
      <c r="H44" s="10">
        <v>44453</v>
      </c>
      <c r="I44" s="10">
        <v>44557</v>
      </c>
      <c r="J44" s="9">
        <v>415500</v>
      </c>
      <c r="K44" s="9">
        <v>419500</v>
      </c>
    </row>
    <row r="45" spans="1:11" x14ac:dyDescent="0.3">
      <c r="A45" s="1" t="s">
        <v>53</v>
      </c>
      <c r="B45" s="1" t="s">
        <v>26</v>
      </c>
      <c r="C45" s="1" t="s">
        <v>70</v>
      </c>
      <c r="D45" s="4">
        <v>3</v>
      </c>
      <c r="E45" s="4">
        <v>2</v>
      </c>
      <c r="F45" s="4">
        <v>2</v>
      </c>
      <c r="G45" s="4" t="s">
        <v>18</v>
      </c>
      <c r="H45" s="10">
        <v>44422</v>
      </c>
      <c r="I45" s="10">
        <v>44587</v>
      </c>
      <c r="J45" s="9">
        <v>298500</v>
      </c>
      <c r="K45" s="9">
        <v>298500</v>
      </c>
    </row>
    <row r="46" spans="1:11" x14ac:dyDescent="0.3">
      <c r="A46" s="1" t="s">
        <v>54</v>
      </c>
      <c r="B46" s="1" t="s">
        <v>13</v>
      </c>
      <c r="C46" s="1" t="s">
        <v>70</v>
      </c>
      <c r="D46" s="4">
        <v>3</v>
      </c>
      <c r="E46" s="4">
        <v>2</v>
      </c>
      <c r="F46" s="4">
        <v>2</v>
      </c>
      <c r="G46" s="4" t="s">
        <v>6</v>
      </c>
      <c r="H46" s="10">
        <v>44387</v>
      </c>
      <c r="I46" s="10">
        <v>44582</v>
      </c>
      <c r="J46" s="9">
        <v>331750</v>
      </c>
      <c r="K46" s="9">
        <v>330500</v>
      </c>
    </row>
    <row r="47" spans="1:11" x14ac:dyDescent="0.3">
      <c r="A47" s="1" t="s">
        <v>55</v>
      </c>
      <c r="B47" s="1" t="s">
        <v>5</v>
      </c>
      <c r="C47" s="1" t="s">
        <v>71</v>
      </c>
      <c r="D47" s="4">
        <v>4</v>
      </c>
      <c r="E47" s="4">
        <v>2</v>
      </c>
      <c r="F47" s="4">
        <v>2</v>
      </c>
      <c r="G47" s="4" t="s">
        <v>6</v>
      </c>
      <c r="H47" s="10">
        <v>44410</v>
      </c>
      <c r="I47" s="10">
        <v>44540</v>
      </c>
      <c r="J47" s="9">
        <v>385500</v>
      </c>
      <c r="K47" s="9">
        <v>383500</v>
      </c>
    </row>
    <row r="48" spans="1:11" x14ac:dyDescent="0.3">
      <c r="A48" s="1" t="s">
        <v>56</v>
      </c>
      <c r="B48" s="1" t="s">
        <v>13</v>
      </c>
      <c r="C48" s="1" t="s">
        <v>70</v>
      </c>
      <c r="D48" s="4">
        <v>3</v>
      </c>
      <c r="E48" s="4">
        <v>2</v>
      </c>
      <c r="F48" s="4">
        <v>2</v>
      </c>
      <c r="G48" s="4" t="s">
        <v>6</v>
      </c>
      <c r="H48" s="10">
        <v>44464</v>
      </c>
      <c r="I48" s="10">
        <v>44594</v>
      </c>
      <c r="J48" s="9">
        <v>322500</v>
      </c>
      <c r="K48" s="9">
        <v>319500</v>
      </c>
    </row>
    <row r="49" spans="1:11" x14ac:dyDescent="0.3">
      <c r="A49" s="1" t="s">
        <v>57</v>
      </c>
      <c r="B49" s="1" t="s">
        <v>13</v>
      </c>
      <c r="C49" s="1" t="s">
        <v>68</v>
      </c>
      <c r="D49" s="4">
        <v>4</v>
      </c>
      <c r="E49" s="4">
        <v>2</v>
      </c>
      <c r="F49" s="4">
        <v>1</v>
      </c>
      <c r="G49" s="4" t="s">
        <v>6</v>
      </c>
      <c r="H49" s="10">
        <v>44412</v>
      </c>
      <c r="I49" s="10">
        <v>44515</v>
      </c>
      <c r="J49" s="9">
        <v>365500</v>
      </c>
      <c r="K49" s="9">
        <v>365500</v>
      </c>
    </row>
    <row r="50" spans="1:11" x14ac:dyDescent="0.3">
      <c r="A50" s="1" t="s">
        <v>58</v>
      </c>
      <c r="B50" s="1" t="s">
        <v>5</v>
      </c>
      <c r="C50" s="1" t="s">
        <v>68</v>
      </c>
      <c r="D50" s="4">
        <v>3</v>
      </c>
      <c r="E50" s="4">
        <v>1</v>
      </c>
      <c r="F50" s="4">
        <v>2</v>
      </c>
      <c r="G50" s="4" t="s">
        <v>14</v>
      </c>
      <c r="H50" s="10">
        <v>44390</v>
      </c>
      <c r="I50" s="4"/>
      <c r="J50" s="9">
        <v>312750</v>
      </c>
      <c r="K50" s="9"/>
    </row>
    <row r="51" spans="1:11" x14ac:dyDescent="0.3">
      <c r="A51" s="1" t="s">
        <v>59</v>
      </c>
      <c r="B51" s="1" t="s">
        <v>5</v>
      </c>
      <c r="C51" s="1" t="s">
        <v>68</v>
      </c>
      <c r="D51" s="4">
        <v>3</v>
      </c>
      <c r="E51" s="4">
        <v>2</v>
      </c>
      <c r="F51" s="4">
        <v>2</v>
      </c>
      <c r="G51" s="4" t="s">
        <v>6</v>
      </c>
      <c r="H51" s="10">
        <v>44370</v>
      </c>
      <c r="I51" s="10">
        <v>44564</v>
      </c>
      <c r="J51" s="9">
        <v>309500</v>
      </c>
      <c r="K51" s="9">
        <v>304500</v>
      </c>
    </row>
    <row r="52" spans="1:11" x14ac:dyDescent="0.3">
      <c r="A52" s="1" t="s">
        <v>60</v>
      </c>
      <c r="B52" s="1" t="s">
        <v>16</v>
      </c>
      <c r="C52" s="1" t="s">
        <v>70</v>
      </c>
      <c r="D52" s="4">
        <v>2</v>
      </c>
      <c r="E52" s="4">
        <v>1</v>
      </c>
      <c r="F52" s="4">
        <v>1</v>
      </c>
      <c r="G52" s="4" t="s">
        <v>14</v>
      </c>
      <c r="H52" s="10">
        <v>44483</v>
      </c>
      <c r="I52" s="10">
        <v>44596</v>
      </c>
      <c r="J52" s="9">
        <v>204500</v>
      </c>
      <c r="K52" s="9">
        <v>203900</v>
      </c>
    </row>
    <row r="53" spans="1:11" x14ac:dyDescent="0.3">
      <c r="A53" s="1" t="s">
        <v>61</v>
      </c>
      <c r="B53" s="1" t="s">
        <v>13</v>
      </c>
      <c r="C53" s="1" t="s">
        <v>68</v>
      </c>
      <c r="D53" s="4">
        <v>3</v>
      </c>
      <c r="E53" s="4">
        <v>2</v>
      </c>
      <c r="F53" s="4">
        <v>2</v>
      </c>
      <c r="G53" s="4" t="s">
        <v>6</v>
      </c>
      <c r="H53" s="10">
        <v>44380</v>
      </c>
      <c r="I53" s="4"/>
      <c r="J53" s="9">
        <v>225500</v>
      </c>
      <c r="K53" s="9"/>
    </row>
    <row r="54" spans="1:11" x14ac:dyDescent="0.3">
      <c r="A54" s="1" t="s">
        <v>31</v>
      </c>
      <c r="B54" s="1" t="s">
        <v>26</v>
      </c>
      <c r="C54" s="1" t="s">
        <v>70</v>
      </c>
      <c r="D54" s="4">
        <v>3</v>
      </c>
      <c r="E54" s="4">
        <v>2</v>
      </c>
      <c r="F54" s="4">
        <v>2</v>
      </c>
      <c r="G54" s="4" t="s">
        <v>18</v>
      </c>
      <c r="H54" s="10">
        <v>44453</v>
      </c>
      <c r="I54" s="10">
        <v>44557</v>
      </c>
      <c r="J54" s="9">
        <v>415500</v>
      </c>
      <c r="K54" s="9">
        <v>419500</v>
      </c>
    </row>
    <row r="55" spans="1:11" x14ac:dyDescent="0.3">
      <c r="A55" s="1" t="s">
        <v>62</v>
      </c>
      <c r="B55" s="1" t="s">
        <v>13</v>
      </c>
      <c r="C55" s="1" t="s">
        <v>70</v>
      </c>
      <c r="D55" s="4">
        <v>2</v>
      </c>
      <c r="E55" s="4">
        <v>2</v>
      </c>
      <c r="F55" s="4">
        <v>2</v>
      </c>
      <c r="G55" s="4" t="s">
        <v>6</v>
      </c>
      <c r="H55" s="10">
        <v>44439</v>
      </c>
      <c r="I55" s="10">
        <v>44473</v>
      </c>
      <c r="J55" s="9">
        <v>209500</v>
      </c>
      <c r="K55" s="9">
        <v>209500</v>
      </c>
    </row>
    <row r="56" spans="1:11" x14ac:dyDescent="0.3">
      <c r="A56" s="1" t="s">
        <v>63</v>
      </c>
      <c r="B56" s="1" t="s">
        <v>26</v>
      </c>
      <c r="C56" s="1" t="s">
        <v>71</v>
      </c>
      <c r="D56" s="4">
        <v>3</v>
      </c>
      <c r="E56" s="4">
        <v>2</v>
      </c>
      <c r="F56" s="4">
        <v>2</v>
      </c>
      <c r="G56" s="4" t="s">
        <v>18</v>
      </c>
      <c r="H56" s="10">
        <v>44480</v>
      </c>
      <c r="I56" s="10">
        <v>44575</v>
      </c>
      <c r="J56" s="9">
        <v>272500</v>
      </c>
      <c r="K56" s="9">
        <v>271500</v>
      </c>
    </row>
    <row r="57" spans="1:11" x14ac:dyDescent="0.3">
      <c r="A57" s="1" t="s">
        <v>64</v>
      </c>
      <c r="B57" s="1" t="s">
        <v>5</v>
      </c>
      <c r="C57" s="1" t="s">
        <v>70</v>
      </c>
      <c r="D57" s="4">
        <v>4</v>
      </c>
      <c r="E57" s="4">
        <v>2</v>
      </c>
      <c r="F57" s="4">
        <v>2</v>
      </c>
      <c r="G57" s="4" t="s">
        <v>18</v>
      </c>
      <c r="H57" s="10">
        <v>44498</v>
      </c>
      <c r="I57" s="10">
        <v>44616</v>
      </c>
      <c r="J57" s="9">
        <v>389500</v>
      </c>
      <c r="K57" s="9">
        <v>395000</v>
      </c>
    </row>
    <row r="58" spans="1:11" x14ac:dyDescent="0.3">
      <c r="A58" s="1" t="s">
        <v>65</v>
      </c>
      <c r="B58" s="1" t="s">
        <v>13</v>
      </c>
      <c r="C58" s="1" t="s">
        <v>68</v>
      </c>
      <c r="D58" s="4">
        <v>3</v>
      </c>
      <c r="E58" s="4">
        <v>2</v>
      </c>
      <c r="F58" s="4">
        <v>1</v>
      </c>
      <c r="G58" s="4" t="s">
        <v>6</v>
      </c>
      <c r="H58" s="10">
        <v>44352</v>
      </c>
      <c r="I58" s="10">
        <v>44583</v>
      </c>
      <c r="J58" s="9">
        <v>348500</v>
      </c>
      <c r="K58" s="9">
        <v>349500</v>
      </c>
    </row>
    <row r="59" spans="1:11" x14ac:dyDescent="0.3">
      <c r="A59" s="1" t="s">
        <v>66</v>
      </c>
      <c r="B59" s="1" t="s">
        <v>26</v>
      </c>
      <c r="C59" s="1" t="s">
        <v>68</v>
      </c>
      <c r="D59" s="4">
        <v>2</v>
      </c>
      <c r="E59" s="4">
        <v>1</v>
      </c>
      <c r="F59" s="4">
        <v>1</v>
      </c>
      <c r="G59" s="4" t="s">
        <v>14</v>
      </c>
      <c r="H59" s="10">
        <v>44592</v>
      </c>
      <c r="I59" s="10">
        <v>44634</v>
      </c>
      <c r="J59" s="9">
        <v>299950</v>
      </c>
      <c r="K59" s="9">
        <v>299950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23523-0CFD-4DF7-8E2E-757FFCC71F4D}">
  <dimension ref="A1:B5"/>
  <sheetViews>
    <sheetView workbookViewId="0">
      <selection activeCell="A7" sqref="A7"/>
    </sheetView>
  </sheetViews>
  <sheetFormatPr defaultRowHeight="14.4" x14ac:dyDescent="0.3"/>
  <cols>
    <col min="1" max="1" width="13.88671875" bestFit="1" customWidth="1"/>
    <col min="2" max="2" width="10.6640625" bestFit="1" customWidth="1"/>
  </cols>
  <sheetData>
    <row r="1" spans="1:2" x14ac:dyDescent="0.3">
      <c r="A1" t="str" cm="1">
        <f t="array" ref="A1:A5">_xlfn._xlws.SORT(_xlfn.UNIQUE(Type))</f>
        <v>Bungalow</v>
      </c>
      <c r="B1" t="str" cm="1">
        <f t="array" ref="B1:B4">_xlfn._xlws.SORT(_xlfn.UNIQUE(Location))</f>
        <v>Countryside</v>
      </c>
    </row>
    <row r="2" spans="1:2" x14ac:dyDescent="0.3">
      <c r="A2" t="str">
        <v>Detatched</v>
      </c>
      <c r="B2" t="str">
        <v>Remote</v>
      </c>
    </row>
    <row r="3" spans="1:2" x14ac:dyDescent="0.3">
      <c r="A3" t="str">
        <v>Flat</v>
      </c>
      <c r="B3" t="str">
        <v>Town</v>
      </c>
    </row>
    <row r="4" spans="1:2" x14ac:dyDescent="0.3">
      <c r="A4" t="str">
        <v>Semi-detatched</v>
      </c>
      <c r="B4" t="str">
        <v>Village</v>
      </c>
    </row>
    <row r="5" spans="1:2" x14ac:dyDescent="0.3">
      <c r="A5" t="str">
        <v>Terraced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9F7CD-D90D-4DDF-932C-BDDE268313D9}">
  <dimension ref="A1:K6"/>
  <sheetViews>
    <sheetView tabSelected="1" workbookViewId="0">
      <selection activeCell="B8" sqref="B8"/>
    </sheetView>
  </sheetViews>
  <sheetFormatPr defaultRowHeight="14.4" x14ac:dyDescent="0.3"/>
  <cols>
    <col min="1" max="1" width="25.109375" customWidth="1"/>
    <col min="2" max="2" width="5.109375" bestFit="1" customWidth="1"/>
    <col min="3" max="3" width="8.21875" bestFit="1" customWidth="1"/>
    <col min="4" max="4" width="10.5546875" customWidth="1"/>
    <col min="5" max="5" width="10.6640625" customWidth="1"/>
    <col min="6" max="6" width="8.33203125" bestFit="1" customWidth="1"/>
    <col min="7" max="7" width="7.109375" bestFit="1" customWidth="1"/>
    <col min="8" max="8" width="7.5546875" bestFit="1" customWidth="1"/>
    <col min="9" max="9" width="6" bestFit="1" customWidth="1"/>
    <col min="10" max="11" width="7" bestFit="1" customWidth="1"/>
  </cols>
  <sheetData>
    <row r="1" spans="1:11" x14ac:dyDescent="0.3">
      <c r="A1" s="11" t="s">
        <v>75</v>
      </c>
      <c r="B1" t="s">
        <v>28</v>
      </c>
    </row>
    <row r="2" spans="1:11" x14ac:dyDescent="0.3">
      <c r="A2" s="11" t="s">
        <v>76</v>
      </c>
      <c r="B2" t="s">
        <v>68</v>
      </c>
    </row>
    <row r="4" spans="1:11" ht="24" x14ac:dyDescent="0.3">
      <c r="A4" s="12" t="str" cm="1">
        <f t="array" ref="A4:K4">Properties!A3:K3</f>
        <v>PostCode</v>
      </c>
      <c r="B4" s="12" t="str">
        <v>Type</v>
      </c>
      <c r="C4" s="12" t="str">
        <v>Location</v>
      </c>
      <c r="D4" s="13" t="str">
        <v>Bedrooms</v>
      </c>
      <c r="E4" s="13" t="str">
        <v>Bathrooms</v>
      </c>
      <c r="F4" s="13" t="str">
        <v>Reception Rooms</v>
      </c>
      <c r="G4" s="13" t="str">
        <v>Garden Size</v>
      </c>
      <c r="H4" s="13" t="str">
        <v>Date on Market</v>
      </c>
      <c r="I4" s="13" t="str">
        <v>Date Sold</v>
      </c>
      <c r="J4" s="14" t="str">
        <v>Asking Price</v>
      </c>
      <c r="K4" s="14" t="str">
        <v>Sale Price</v>
      </c>
    </row>
    <row r="5" spans="1:11" x14ac:dyDescent="0.3">
      <c r="A5" t="str" cm="1">
        <f t="array" ref="A5:K6">_xlfn._xlws.FILTER(Data,
((Type=B1)+(B1=""))*
((Location=B2)+(B2="")),
"No properties of type " &amp; B1 &amp; " and in " &amp; B2 &amp;" locations")</f>
        <v>SK23 4RF</v>
      </c>
      <c r="B5" t="str">
        <v>Flat</v>
      </c>
      <c r="C5" t="str">
        <v>Town</v>
      </c>
      <c r="D5">
        <v>1</v>
      </c>
      <c r="E5">
        <v>1</v>
      </c>
      <c r="F5">
        <v>1</v>
      </c>
      <c r="G5" t="str">
        <v>None</v>
      </c>
      <c r="H5">
        <v>44514</v>
      </c>
      <c r="I5">
        <v>0</v>
      </c>
      <c r="J5">
        <v>135000</v>
      </c>
      <c r="K5">
        <v>0</v>
      </c>
    </row>
    <row r="6" spans="1:11" x14ac:dyDescent="0.3">
      <c r="A6" t="str">
        <v>SK22 8BN</v>
      </c>
      <c r="B6" t="str">
        <v>Flat</v>
      </c>
      <c r="C6" t="str">
        <v>Town</v>
      </c>
      <c r="D6">
        <v>2</v>
      </c>
      <c r="E6">
        <v>1</v>
      </c>
      <c r="F6">
        <v>1</v>
      </c>
      <c r="G6" t="str">
        <v>None</v>
      </c>
      <c r="H6">
        <v>44471</v>
      </c>
      <c r="I6">
        <v>44579</v>
      </c>
      <c r="J6">
        <v>175500</v>
      </c>
      <c r="K6">
        <v>169500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41EF20CB-1CF7-467C-9F43-F01ACE502734}">
          <x14:formula1>
            <xm:f>_xlfn.ANCHORARRAY(Categories!$A$1)</xm:f>
          </x14:formula1>
          <xm:sqref>B1</xm:sqref>
        </x14:dataValidation>
        <x14:dataValidation type="list" allowBlank="1" showInputMessage="1" showErrorMessage="1" xr:uid="{E451D215-E4C0-4448-893F-52FCC4BA2B31}">
          <x14:formula1>
            <xm:f>_xlfn.ANCHORARRAY(Categories!$B$1)</xm:f>
          </x14:formula1>
          <xm:sqref>B2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12</vt:i4>
      </vt:variant>
    </vt:vector>
  </HeadingPairs>
  <TitlesOfParts>
    <vt:vector size="15" baseType="lpstr">
      <vt:lpstr>Properties</vt:lpstr>
      <vt:lpstr>Categories</vt:lpstr>
      <vt:lpstr>Final answer</vt:lpstr>
      <vt:lpstr>Asking_Price</vt:lpstr>
      <vt:lpstr>Bathrooms</vt:lpstr>
      <vt:lpstr>Bedrooms</vt:lpstr>
      <vt:lpstr>Data</vt:lpstr>
      <vt:lpstr>Date_on_Market</vt:lpstr>
      <vt:lpstr>Date_Sold</vt:lpstr>
      <vt:lpstr>Garden_Size</vt:lpstr>
      <vt:lpstr>Location</vt:lpstr>
      <vt:lpstr>PostCode</vt:lpstr>
      <vt:lpstr>Reception_Rooms</vt:lpstr>
      <vt:lpstr>Sale_Price</vt:lpstr>
      <vt:lpstr>Type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Wise Owl</cp:lastModifiedBy>
  <dcterms:created xsi:type="dcterms:W3CDTF">2018-02-26T22:07:37Z</dcterms:created>
  <dcterms:modified xsi:type="dcterms:W3CDTF">2022-08-16T11:24:57Z</dcterms:modified>
</cp:coreProperties>
</file>